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51284BEA-35DB-4D63-AE01-4AD775FF5CA0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1" sheetId="1" r:id="rId1"/>
    <sheet name="контрольная 2024.01.11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14" i="4" l="1"/>
  <c r="Y16" i="4"/>
  <c r="Y15" i="4"/>
  <c r="Y21" i="4"/>
  <c r="Y27" i="4"/>
  <c r="Y24" i="4"/>
  <c r="Y32" i="4"/>
  <c r="Y33" i="4"/>
  <c r="Y34" i="4"/>
  <c r="I69" i="4"/>
  <c r="I72" i="4"/>
  <c r="I67" i="4"/>
  <c r="BU74" i="4"/>
  <c r="BU66" i="4"/>
  <c r="BU68" i="4"/>
  <c r="BU70" i="4"/>
  <c r="BU69" i="4"/>
  <c r="BU71" i="4"/>
  <c r="BU72" i="4"/>
  <c r="BU67" i="4"/>
  <c r="I39" i="4"/>
  <c r="I41" i="4"/>
  <c r="I45" i="4"/>
  <c r="I43" i="4"/>
  <c r="I42" i="4"/>
  <c r="I40" i="4"/>
  <c r="I44" i="4"/>
  <c r="I47" i="4"/>
  <c r="Y7" i="4"/>
  <c r="Y6" i="4"/>
  <c r="Y5" i="4"/>
  <c r="Y9" i="4"/>
  <c r="Y3" i="4"/>
  <c r="Y11" i="4"/>
  <c r="Y4" i="4"/>
  <c r="Y2" i="4"/>
  <c r="Y8" i="4"/>
  <c r="BE66" i="4"/>
  <c r="BE69" i="4"/>
  <c r="BE71" i="4"/>
  <c r="BE74" i="4"/>
  <c r="BE68" i="4"/>
  <c r="BE70" i="4"/>
  <c r="BE72" i="4"/>
  <c r="BE67" i="4"/>
  <c r="DA74" i="4"/>
  <c r="DA68" i="4"/>
  <c r="DA70" i="4"/>
  <c r="DA66" i="4"/>
  <c r="DA71" i="4"/>
  <c r="DA72" i="4"/>
  <c r="DA69" i="4"/>
  <c r="DA67" i="4"/>
  <c r="I81" i="4"/>
  <c r="I76" i="4"/>
  <c r="I80" i="4"/>
  <c r="I77" i="4"/>
  <c r="I79" i="4"/>
  <c r="I78" i="4"/>
  <c r="I83" i="4"/>
  <c r="I75" i="4"/>
  <c r="I54" i="4"/>
  <c r="I53" i="4"/>
  <c r="I48" i="4"/>
  <c r="I52" i="4"/>
  <c r="I49" i="4"/>
  <c r="I51" i="4"/>
  <c r="I50" i="4"/>
  <c r="I56" i="4"/>
  <c r="I21" i="4"/>
  <c r="I26" i="4"/>
  <c r="I29" i="4"/>
  <c r="I23" i="4"/>
  <c r="I27" i="4"/>
  <c r="I25" i="4"/>
  <c r="I22" i="4"/>
  <c r="I24" i="4"/>
  <c r="BE26" i="4"/>
  <c r="BE23" i="4"/>
  <c r="BE21" i="4"/>
  <c r="BE27" i="4"/>
  <c r="BE25" i="4"/>
  <c r="BE29" i="4"/>
  <c r="BE22" i="4"/>
  <c r="BE24" i="4"/>
  <c r="I7" i="4"/>
  <c r="I9" i="4"/>
  <c r="I8" i="4"/>
  <c r="I6" i="4"/>
  <c r="I2" i="4"/>
  <c r="I5" i="4"/>
  <c r="I3" i="4"/>
  <c r="I11" i="4"/>
  <c r="I4" i="4"/>
  <c r="I32" i="4"/>
  <c r="I38" i="4"/>
  <c r="I31" i="4"/>
  <c r="I33" i="4"/>
  <c r="I34" i="4"/>
  <c r="I30" i="4"/>
  <c r="I35" i="4"/>
  <c r="I36" i="4"/>
  <c r="I14" i="4"/>
  <c r="I13" i="4"/>
  <c r="I20" i="4"/>
  <c r="I12" i="4"/>
  <c r="I18" i="4"/>
  <c r="I17" i="4"/>
  <c r="I15" i="4"/>
  <c r="I16" i="4"/>
  <c r="CK66" i="4"/>
  <c r="CK68" i="4"/>
  <c r="CK74" i="4"/>
  <c r="CK71" i="4"/>
  <c r="CK70" i="4"/>
  <c r="CK69" i="4"/>
  <c r="CK72" i="4"/>
  <c r="CK67" i="4"/>
  <c r="Y39" i="4"/>
  <c r="Y45" i="4"/>
  <c r="Y42" i="4"/>
  <c r="Y44" i="4"/>
  <c r="Y41" i="4"/>
  <c r="Y47" i="4"/>
  <c r="Y43" i="4"/>
  <c r="Y40" i="4"/>
  <c r="Y81" i="4"/>
  <c r="Y80" i="4"/>
  <c r="Y83" i="4"/>
  <c r="Y79" i="4"/>
  <c r="Y77" i="4"/>
  <c r="Y78" i="4"/>
  <c r="Y75" i="4"/>
  <c r="Y76" i="4"/>
  <c r="Y54" i="4"/>
  <c r="Y53" i="4"/>
  <c r="Y48" i="4"/>
  <c r="Y52" i="4"/>
  <c r="Y49" i="4"/>
  <c r="Y51" i="4"/>
  <c r="Y50" i="4"/>
  <c r="Y56" i="4"/>
  <c r="I89" i="4"/>
  <c r="I84" i="4"/>
  <c r="I88" i="4"/>
  <c r="I87" i="4"/>
  <c r="I92" i="4"/>
  <c r="I90" i="4"/>
  <c r="I86" i="4"/>
  <c r="I85" i="4"/>
  <c r="I60" i="4"/>
  <c r="I61" i="4"/>
  <c r="I59" i="4"/>
  <c r="I57" i="4"/>
  <c r="I65" i="4"/>
  <c r="I58" i="4"/>
  <c r="I63" i="4"/>
  <c r="I62" i="4"/>
  <c r="Y89" i="4"/>
  <c r="Y88" i="4"/>
  <c r="Y87" i="4"/>
  <c r="Y90" i="4"/>
  <c r="Y86" i="4"/>
  <c r="Y84" i="4"/>
  <c r="Y92" i="4"/>
  <c r="Y85" i="4"/>
  <c r="Y61" i="4"/>
  <c r="Y60" i="4"/>
  <c r="Y59" i="4"/>
  <c r="Y62" i="4"/>
  <c r="Y65" i="4"/>
  <c r="Y58" i="4"/>
  <c r="Y57" i="4"/>
  <c r="Y63" i="4"/>
  <c r="AO26" i="4"/>
  <c r="AO23" i="4"/>
  <c r="AO24" i="4"/>
  <c r="AO25" i="4"/>
  <c r="AO29" i="4"/>
  <c r="AO22" i="4"/>
  <c r="AO21" i="4"/>
  <c r="AO27" i="4"/>
  <c r="BU23" i="4"/>
  <c r="BU25" i="4"/>
  <c r="BU24" i="4"/>
  <c r="BU29" i="4"/>
  <c r="BU22" i="4"/>
  <c r="BU27" i="4"/>
  <c r="BU21" i="4"/>
  <c r="BU26" i="4"/>
  <c r="I98" i="4"/>
  <c r="I99" i="4"/>
  <c r="I97" i="4"/>
  <c r="I96" i="4"/>
  <c r="I95" i="4"/>
  <c r="I94" i="4"/>
  <c r="I101" i="4"/>
  <c r="I93" i="4"/>
  <c r="CK23" i="4"/>
  <c r="CK25" i="4"/>
  <c r="CK21" i="4"/>
  <c r="CK26" i="4"/>
  <c r="CK29" i="4"/>
  <c r="CK22" i="4"/>
  <c r="CK27" i="4"/>
  <c r="CK24" i="4"/>
  <c r="Y71" i="4"/>
  <c r="Y66" i="4"/>
  <c r="Y67" i="4"/>
  <c r="Y74" i="4"/>
  <c r="Y68" i="4"/>
  <c r="Y69" i="4"/>
  <c r="Y70" i="4"/>
  <c r="Y72" i="4"/>
  <c r="I110" i="4"/>
  <c r="I108" i="4"/>
  <c r="I107" i="4"/>
  <c r="I106" i="4"/>
  <c r="I105" i="4"/>
  <c r="I102" i="4"/>
  <c r="I104" i="4"/>
  <c r="I103" i="4"/>
  <c r="Y17" i="4"/>
  <c r="Y35" i="4"/>
  <c r="Y18" i="4"/>
  <c r="Y25" i="4"/>
  <c r="Y36" i="4"/>
  <c r="I68" i="4"/>
  <c r="AO70" i="4"/>
  <c r="AO67" i="4"/>
  <c r="Y29" i="4"/>
  <c r="AO72" i="4"/>
  <c r="I74" i="4"/>
  <c r="Y22" i="4"/>
  <c r="I70" i="4"/>
  <c r="I66" i="4"/>
  <c r="AO68" i="4"/>
  <c r="AO74" i="4"/>
  <c r="AO69" i="4"/>
  <c r="Y26" i="4"/>
  <c r="Y12" i="4"/>
  <c r="Y23" i="4"/>
  <c r="Y13" i="4"/>
  <c r="Y30" i="4"/>
  <c r="AO66" i="4"/>
  <c r="Y20" i="4"/>
  <c r="Y31" i="4"/>
  <c r="Y38" i="4"/>
  <c r="I71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<sst xmlns="http://schemas.openxmlformats.org/spreadsheetml/2006/main" count="790" uniqueCount="88">
  <si>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</si>
  <si>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</si>
  <si>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</si>
  <si>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</si>
  <si>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</si>
  <si>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</si>
  <si>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</si>
  <si>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</si>
  <si>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</si>
  <si>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</si>
  <si>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</si>
  <si>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</si>
  <si>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</si>
  <si>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</si>
  <si>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</si>
  <si>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</si>
  <si>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</si>
  <si>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</si>
  <si>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</si>
  <si>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</si>
  <si>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</si>
  <si>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</si>
  <si>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</si>
  <si>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</si>
  <si>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</si>
  <si>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</si>
  <si>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</si>
  <si>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</si>
  <si>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</si>
  <si>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</si>
  <si>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</si>
  <si>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</si>
  <si>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</si>
  <si>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</si>
  <si>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</si>
  <si>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</si>
  <si>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</si>
  <si>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</si>
  <si>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</si>
  <si>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</si>
  <si>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107515</t>
  </si>
  <si>
    <t>Gaia DR3 620255713482472960</t>
  </si>
  <si>
    <t>G 13.66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</si>
  <si>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</si>
  <si>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</si>
  <si>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</si>
  <si>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</si>
  <si>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</si>
  <si>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</si>
  <si>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</si>
  <si>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</si>
  <si>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</si>
  <si>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</si>
  <si>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</si>
  <si>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</si>
  <si>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</si>
  <si>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</si>
  <si>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</si>
  <si>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</si>
  <si>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</si>
  <si>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</si>
  <si>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</si>
  <si>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</si>
  <si>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</si>
  <si>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</si>
  <si>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</si>
  <si>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</si>
  <si>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</si>
  <si>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</si>
  <si>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</si>
  <si>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</si>
  <si>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</si>
  <si>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</si>
  <si>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</si>
  <si>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</si>
  <si>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</si>
  <si>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</si>
  <si>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</si>
  <si>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</si>
  <si>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</si>
  <si>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</si>
  <si>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</si>
  <si>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</si>
  <si>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</si>
  <si>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</si>
  <si>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1113 Katja</t>
  </si>
  <si>
    <t>?</t>
  </si>
  <si>
    <t>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</si>
</sst>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1113 Katja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'2024.01.11'!$G$3:$G$7</c:f>
                <c:numCache>
                  <c:formatCode>General</c:formatCode>
                  <c:ptCount val="5"/>
                  <c:pt idx="0">
                    <c:v>6.8196814761051624E-3</c:v>
                  </c:pt>
                  <c:pt idx="1">
                    <c:v>2.9377614513922175E-3</c:v>
                  </c:pt>
                  <c:pt idx="2">
                    <c:v>0</c:v>
                  </c:pt>
                  <c:pt idx="3">
                    <c:v>4.0601937483475195E-3</c:v>
                  </c:pt>
                  <c:pt idx="4">
                    <c:v>5.6374450154615388E-3</c:v>
                  </c:pt>
                </c:numCache>
              </c:numRef>
            </c:plus>
            <c:minus>
              <c:numRef>
                <c:f>'2024.01.11'!$G$3:$G$7</c:f>
                <c:numCache>
                  <c:formatCode>General</c:formatCode>
                  <c:ptCount val="5"/>
                  <c:pt idx="0">
                    <c:v>6.8196814761051624E-3</c:v>
                  </c:pt>
                  <c:pt idx="1">
                    <c:v>2.9377614513922175E-3</c:v>
                  </c:pt>
                  <c:pt idx="2">
                    <c:v>0</c:v>
                  </c:pt>
                  <c:pt idx="3">
                    <c:v>4.0601937483475195E-3</c:v>
                  </c:pt>
                  <c:pt idx="4">
                    <c:v>5.6374450154615388E-3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'2024.01.11'!$D$3:$D$7</c:f>
              <c:numCache>
                <c:formatCode>General</c:formatCode>
                <c:ptCount val="5"/>
                <c:pt idx="0">
                  <c:v>0.57650037965289702</c:v>
                </c:pt>
                <c:pt idx="1">
                  <c:v>0.81288559703240204</c:v>
                </c:pt>
                <c:pt idx="2">
                  <c:v>1</c:v>
                </c:pt>
                <c:pt idx="3">
                  <c:v>1.1677085570540706</c:v>
                </c:pt>
                <c:pt idx="4">
                  <c:v>1.2826372330183375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'2024.01.11'!$Q$3:$Q$7</c:f>
                <c:numCache>
                  <c:formatCode>General</c:formatCode>
                  <c:ptCount val="5"/>
                  <c:pt idx="0">
                    <c:v>7.5377103715826062E-3</c:v>
                  </c:pt>
                  <c:pt idx="1">
                    <c:v>2.8829009383841519E-3</c:v>
                  </c:pt>
                  <c:pt idx="2">
                    <c:v>0</c:v>
                  </c:pt>
                  <c:pt idx="3">
                    <c:v>4.0433071255315265E-3</c:v>
                  </c:pt>
                  <c:pt idx="4">
                    <c:v>5.5302414407780399E-3</c:v>
                  </c:pt>
                </c:numCache>
              </c:numRef>
            </c:plus>
            <c:minus>
              <c:numRef>
                <c:f>'2024.01.11'!$Q$3:$Q$7</c:f>
                <c:numCache>
                  <c:formatCode>General</c:formatCode>
                  <c:ptCount val="5"/>
                  <c:pt idx="0">
                    <c:v>7.5377103715826062E-3</c:v>
                  </c:pt>
                  <c:pt idx="1">
                    <c:v>2.8829009383841519E-3</c:v>
                  </c:pt>
                  <c:pt idx="2">
                    <c:v>0</c:v>
                  </c:pt>
                  <c:pt idx="3">
                    <c:v>4.0433071255315265E-3</c:v>
                  </c:pt>
                  <c:pt idx="4">
                    <c:v>5.5302414407780399E-3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'2024.01.11'!$N$3:$N$7</c:f>
              <c:numCache>
                <c:formatCode>General</c:formatCode>
                <c:ptCount val="5"/>
                <c:pt idx="0">
                  <c:v>0.59729889685053517</c:v>
                </c:pt>
                <c:pt idx="1">
                  <c:v>0.80674050806276221</c:v>
                </c:pt>
                <c:pt idx="2">
                  <c:v>1</c:v>
                </c:pt>
                <c:pt idx="3">
                  <c:v>1.1596239693414683</c:v>
                </c:pt>
                <c:pt idx="4">
                  <c:v>1.3120213027699084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'2024.01.11'!$L$3:$L$7</c:f>
                <c:numCache>
                  <c:formatCode>General</c:formatCode>
                  <c:ptCount val="5"/>
                  <c:pt idx="0">
                    <c:v>6.8349669169368056E-3</c:v>
                  </c:pt>
                  <c:pt idx="1">
                    <c:v>2.9441985116509541E-3</c:v>
                  </c:pt>
                  <c:pt idx="2">
                    <c:v>0</c:v>
                  </c:pt>
                  <c:pt idx="3">
                    <c:v>3.8844373833054717E-3</c:v>
                  </c:pt>
                  <c:pt idx="4">
                    <c:v>5.4433017120364569E-3</c:v>
                  </c:pt>
                </c:numCache>
              </c:numRef>
            </c:plus>
            <c:minus>
              <c:numRef>
                <c:f>'2024.01.11'!$L$3:$L$7</c:f>
                <c:numCache>
                  <c:formatCode>General</c:formatCode>
                  <c:ptCount val="5"/>
                  <c:pt idx="0">
                    <c:v>6.8349669169368056E-3</c:v>
                  </c:pt>
                  <c:pt idx="1">
                    <c:v>2.9441985116509541E-3</c:v>
                  </c:pt>
                  <c:pt idx="2">
                    <c:v>0</c:v>
                  </c:pt>
                  <c:pt idx="3">
                    <c:v>3.8844373833054717E-3</c:v>
                  </c:pt>
                  <c:pt idx="4">
                    <c:v>5.4433017120364569E-3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'2024.01.11'!$I$3:$I$7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'2024.01.11'!$Y$2:$Y$50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'2024.01.11'!$Z$2:$Z$50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'2024.01.11'!$AB$1:$AE$1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'2024.01.11'!$AC$2:$AC$1055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'2024.01.11'!$AD$2:$AD$1000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Gaia DR3 620255713482472960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2024.01.11'!$E$4:$E$8</c:f>
              <c:numCache>
                <c:formatCode>General</c:formatCode>
                <c:ptCount val="5"/>
                <c:pt idx="0">
                  <c:v>5.8458981980946297E-2</c:v>
                </c:pt>
                <c:pt idx="1">
                  <c:v>0.66640688413748961</c:v>
                </c:pt>
                <c:pt idx="2">
                  <c:v>1</c:v>
                </c:pt>
                <c:pt idx="3">
                  <c:v>1.5694671920046699</c:v>
                </c:pt>
                <c:pt idx="4">
                  <c:v>0.89963361705367773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2024.01.11'!$H$4:$H$8</c:f>
              <c:numCache>
                <c:formatCode>General</c:formatCode>
                <c:ptCount val="5"/>
                <c:pt idx="0">
                  <c:v>8.6767332128831878E-2</c:v>
                </c:pt>
                <c:pt idx="1">
                  <c:v>0.67385894955239412</c:v>
                </c:pt>
                <c:pt idx="2">
                  <c:v>1</c:v>
                </c:pt>
                <c:pt idx="3">
                  <c:v>1.5917076439638858</c:v>
                </c:pt>
                <c:pt idx="4">
                  <c:v>0.93537812310395119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2024.01.11'!$K$4:$K$8</c:f>
              <c:numCache>
                <c:formatCode>General</c:formatCode>
                <c:ptCount val="5"/>
                <c:pt idx="0">
                  <c:v>5.7805936189106517E-2</c:v>
                </c:pt>
                <c:pt idx="1">
                  <c:v>0.65500697149907672</c:v>
                </c:pt>
                <c:pt idx="2">
                  <c:v>1</c:v>
                </c:pt>
                <c:pt idx="3">
                  <c:v>1.5615437858977388</c:v>
                </c:pt>
                <c:pt idx="4">
                  <c:v>0.91652813366142738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82-4FF7-97AC-A046481D38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82-4FF7-97AC-A046481D38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82-4FF7-97AC-A046481D38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82-4FF7-97AC-A046481D3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BD-440D-8199-8FC30F53AD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BD-440D-8199-8FC30F53AD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BD-440D-8199-8FC30F53AD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BD-440D-8199-8FC30F53A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6F-4C4C-9AF8-6E62184A74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6F-4C4C-9AF8-6E62184A74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6F-4C4C-9AF8-6E62184A74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6F-4C4C-9AF8-6E62184A7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35-4C9D-9A39-894B80B0BC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35-4C9D-9A39-894B80B0BC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35-4C9D-9A39-894B80B0BC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35-4C9D-9A39-894B80B0B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57-4FAF-94DB-3C1B138DFB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57-4FAF-94DB-3C1B138DFB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57-4FAF-94DB-3C1B138DFB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57-4FAF-94DB-3C1B138DF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5C-4F93-9606-97B12F21E0B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5C-4F93-9606-97B12F21E0B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5C-4F93-9606-97B12F21E0B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5C-4F93-9606-97B12F21E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A2-4DAD-A564-FE7E373120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A2-4DAD-A564-FE7E373120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A2-4DAD-A564-FE7E373120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A2-4DAD-A564-FE7E37312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0E-446A-8324-43D3638A98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0E-446A-8324-43D3638A98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0E-446A-8324-43D3638A98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0E-446A-8324-43D3638A9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AE-4832-8AB2-7CD8B3FD83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AE-4832-8AB2-7CD8B3FD83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AE-4832-8AB2-7CD8B3FD83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AE-4832-8AB2-7CD8B3FD8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C2-4D5A-A26E-0FFFF3CCB8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C2-4D5A-A26E-0FFFF3CCB8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C2-4D5A-A26E-0FFFF3CCB8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C2-4D5A-A26E-0FFFF3CCB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B1-4801-B460-D29CF485B0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B1-4801-B460-D29CF485B0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B1-4801-B460-D29CF485B0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B1-4801-B460-D29CF485B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8A-48D7-B0B7-4D0AD05277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8A-48D7-B0B7-4D0AD0527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E18A-48D7-B0B7-4D0AD052776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18A-48D7-B0B7-4D0AD052776F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23-4781-91D3-CFB8304D81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23-4781-91D3-CFB8304D81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23-4781-91D3-CFB8304D81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23-4781-91D3-CFB8304D8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B8-4EEB-9638-276175028A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B8-4EEB-9638-276175028A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B8-4EEB-9638-276175028A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B8-4EEB-9638-276175028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F3-466E-8186-08CCA577D9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F3-466E-8186-08CCA577D9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F3-466E-8186-08CCA577D9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F3-466E-8186-08CCA577D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0-465E-847A-C8275DFB73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0-465E-847A-C8275DFB73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0-465E-847A-C8275DFB73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0-465E-847A-C8275DFB7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73-4304-85DF-873AE28E63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73-4304-85DF-873AE28E63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73-4304-85DF-873AE28E63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73-4304-85DF-873AE28E6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C1-4E23-A324-E253A08173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C1-4E23-A324-E253A08173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C1-4E23-A324-E253A08173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C1-4E23-A324-E253A0817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B8-4826-B421-C6A2FC1F53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B8-4826-B421-C6A2FC1F53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B8-4826-B421-C6A2FC1F53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B8-4826-B421-C6A2FC1F5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0D-4777-9F53-416C11C68B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0D-4777-9F53-416C11C68B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0D-4777-9F53-416C11C68B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0D-4777-9F53-416C11C68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FF-4E4F-A16F-7A3B942972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FF-4E4F-A16F-7A3B942972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FF-4E4F-A16F-7A3B942972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FF-4E4F-A16F-7A3B94297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BD-460D-A697-FCBE288F9D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BD-460D-A697-FCBE288F9D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BD-460D-A697-FCBE288F9D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BD-460D-A697-FCBE288F9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26-41E8-B8AC-66A0853FEC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26-41E8-B8AC-66A0853FEC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26-41E8-B8AC-66A0853FEC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26-41E8-B8AC-66A0853FE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F4-4EAD-B63D-446D98BA3D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F4-4EAD-B63D-446D98BA3D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F4-4EAD-B63D-446D98BA3D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F4-4EAD-B63D-446D98BA3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D6-4F38-811C-D54EF617CA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D6-4F38-811C-D54EF617CA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D6-4F38-811C-D54EF617CA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D6-4F38-811C-D54EF617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23-4346-8E69-7DD21F57FC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23-4346-8E69-7DD21F57FC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23-4346-8E69-7DD21F57FC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23-4346-8E69-7DD21F57F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FA-46CE-82DE-748A1E93943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FA-46CE-82DE-748A1E93943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FA-46CE-82DE-748A1E93943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FA-46CE-82DE-748A1E939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4D-409E-B5F0-CDFA33A705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4D-409E-B5F0-CDFA33A705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4D-409E-B5F0-CDFA33A705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4D-409E-B5F0-CDFA33A70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2B-438F-A69C-FFED99DFAB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2B-438F-A69C-FFED99DFAB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2B-438F-A69C-FFED99DFAB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2B-438F-A69C-FFED99DFA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27-49B8-A248-1906B0A061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27-49B8-A248-1906B0A061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27-49B8-A248-1906B0A061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27-49B8-A248-1906B0A06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69-4ABE-A997-BF3A0D22EB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69-4ABE-A997-BF3A0D22EB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69-4ABE-A997-BF3A0D22EB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69-4ABE-A997-BF3A0D22E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E5-4C30-8805-C59DC63E26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E5-4C30-8805-C59DC63E26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E5-4C30-8805-C59DC63E26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E5-4C30-8805-C59DC63E2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E4-441A-91E0-ADDC2F9529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E4-441A-91E0-ADDC2F9529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E4-441A-91E0-ADDC2F9529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E4-441A-91E0-ADDC2F952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FC-45E9-8878-4A2DADC52BF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FC-45E9-8878-4A2DADC52BF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FC-45E9-8878-4A2DADC52B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FC-45E9-8878-4A2DADC52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80-425D-B606-5CEB06A6CE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80-425D-B606-5CEB06A6CE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80-425D-B606-5CEB06A6CE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80-425D-B606-5CEB06A6C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FC-4C4D-8E15-FC782BB01A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FC-4C4D-8E15-FC782BB01A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FC-4C4D-8E15-FC782BB01A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FC-4C4D-8E15-FC782BB01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2E-4C4D-A902-75B74D78650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2E-4C4D-A902-75B74D78650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2E-4C4D-A902-75B74D78650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2E-4C4D-A902-75B74D786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C0-4FAE-B7C1-ECE41B49EC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C0-4FAE-B7C1-ECE41B49EC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C0-4FAE-B7C1-ECE41B49EC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C0-4FAE-B7C1-ECE41B49E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3E-4CB1-9339-4346B87DB3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3E-4CB1-9339-4346B87DB3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3E-4CB1-9339-4346B87DB3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3E-4CB1-9339-4346B87DB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F-4982-85E3-DAB9ED878C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0F-4982-85E3-DAB9ED878C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0F-4982-85E3-DAB9ED878C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0F-4982-85E3-DAB9ED878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0D-480B-8664-5D9E316DE3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0D-480B-8664-5D9E316DE3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0D-480B-8664-5D9E316DE3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0D-480B-8664-5D9E316DE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8C-464B-A0BC-997BC28560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8C-464B-A0BC-997BC28560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8C-464B-A0BC-997BC28560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8C-464B-A0BC-997BC2856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04-4EE3-888E-9B4CB838AB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04-4EE3-888E-9B4CB838AB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04-4EE3-888E-9B4CB838AB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04-4EE3-888E-9B4CB838A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07-4250-834B-DAAD526ED0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07-4250-834B-DAAD526ED0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07-4250-834B-DAAD526ED0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07-4250-834B-DAAD526ED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0C-4D25-8155-69CC54530F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0C-4D25-8155-69CC54530F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0C-4D25-8155-69CC54530F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0C-4D25-8155-69CC54530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35-4804-A7A3-8B97CD7E20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35-4804-A7A3-8B97CD7E20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35-4804-A7A3-8B97CD7E20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35-4804-A7A3-8B97CD7E2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03-476F-B7D4-9FFCE294CE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03-476F-B7D4-9FFCE294CE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03-476F-B7D4-9FFCE294CE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03-476F-B7D4-9FFCE294C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D1-40AD-944F-20C5478E1F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D1-40AD-944F-20C5478E1F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D1-40AD-944F-20C5478E1F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D1-40AD-944F-20C5478E1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1-49FB-8125-50E098EB9A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1-49FB-8125-50E098EB9A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A1-49FB-8125-50E098EB9A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A1-49FB-8125-50E098EB9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80-428B-A92B-49FD6636F9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80-428B-A92B-49FD6636F9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80-428B-A92B-49FD6636F9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80-428B-A92B-49FD6636F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7B-439E-9B14-4BBBB18CF17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7B-439E-9B14-4BBBB18CF17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7B-439E-9B14-4BBBB18CF17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7B-439E-9B14-4BBBB18CF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44-4E90-8D94-7FDC7484C8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44-4E90-8D94-7FDC7484C8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44-4E90-8D94-7FDC7484C8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44-4E90-8D94-7FDC7484C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A2-4B9B-A5DC-432D8AC855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A2-4B9B-A5DC-432D8AC855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A2-4B9B-A5DC-432D8AC855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A2-4B9B-A5DC-432D8AC85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23-44B2-847D-1D3C8EEAC8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23-44B2-847D-1D3C8EEAC8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23-44B2-847D-1D3C8EEAC8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23-44B2-847D-1D3C8EEAC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B3-4227-A44D-E9531ED0FA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B3-4227-A44D-E9531ED0FA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B3-4227-A44D-E9531ED0FA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B3-4227-A44D-E9531ED0F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66-4F36-9DF8-648AD3A6F5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66-4F36-9DF8-648AD3A6F5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66-4F36-9DF8-648AD3A6F5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66-4F36-9DF8-648AD3A6F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51-4D9B-9319-FB459AA38F7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51-4D9B-9319-FB459AA38F7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51-4D9B-9319-FB459AA38F7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51-4D9B-9319-FB459AA38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6D-4526-BC79-9C5671434D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6D-4526-BC79-9C5671434D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6D-4526-BC79-9C5671434D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6D-4526-BC79-9C5671434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0.57291547172077517</c:v>
                </c:pt>
                <c:pt idx="1">
                  <c:v>0.81009487151874127</c:v>
                </c:pt>
                <c:pt idx="2">
                  <c:v>1</c:v>
                </c:pt>
                <c:pt idx="3">
                  <c:v>1.1629391658217301</c:v>
                </c:pt>
                <c:pt idx="4">
                  <c:v>1.3055163287867089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D8-4DAA-90C6-9BDC3CA308B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D8-4DAA-90C6-9BDC3CA308B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D8-4DAA-90C6-9BDC3CA308B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D8-4DAA-90C6-9BDC3CA30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145556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57C8CA7-0524-4FA5-A04F-151B58DC8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BDF1B0E8-8BF0-44BD-9A3A-0D4677C76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6E18F07-550C-496A-88A1-863BA4521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3B65D7B-D331-4C84-8437-4B24CA1F6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8281D47D-BD03-4777-A83A-976F06134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C38B3EF4-F603-469D-B38D-C43247E8E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56FF8F1A-4B6A-4F27-A05A-A74EE79086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190211E0-A615-4634-ACBD-5B1AEB232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B037930B-6039-4157-8F49-A12BA0D76F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FADADE3C-A752-4AA2-8220-7EEDDA48A8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285AB6B1-8442-4D35-B58D-24E6C2D13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AD04EDD4-0CE1-4453-A2BD-95A7D176E1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D27944BB-1C29-4929-B99B-6F1E2AAA5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F9EEF942-9236-410B-B624-6C3EF7EE2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331D3FBF-EF6A-4223-870B-A6803AC3CA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4ADC74E8-E084-42B9-93CE-B531C5D43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926FB8B4-E898-407C-BDC5-5E1689847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743BF328-0833-4A91-9045-BBC8F19AEC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10857FC0-A995-41AE-BF53-80228D864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BD5F6EC5-7F5C-4058-84C1-603277D8A2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142A21DE-5C19-4135-8B92-67F0A5174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6BDA374A-B801-4DD8-A320-E77991343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7F5D4371-C707-4A99-BB3D-F36FA3826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B0A85BEB-352E-45F4-83AD-432DC68CE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A4E9AE35-A70A-4FF7-96A4-B09E22182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B3E3ADFC-BCD9-47DD-AD86-0FAE7A6D9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10567A87-2983-40A8-A8DA-1826C39B8B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DCCCCCB4-A2CB-4E61-9D44-002E9646A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54A4436B-4105-4A39-BBAF-96270B458B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3127FFC3-FEE8-4F6A-91ED-6AD1F5397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1F485278-5EA2-432E-8EE0-F972C6488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F195473D-43F5-429E-90BA-24C2F77C5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4688B990-0103-47A2-82F2-C6D22AD569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3C1D39D8-0FF5-4068-AD27-603FAAEC7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C9A9A664-BE14-489E-AF68-A357BC659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FD42B310-631E-4E6F-BA1C-188A26E06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F78B3937-D8E5-4361-9DEE-04FB7E2B1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78D430F6-EE16-400D-A460-78C5B22DF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25CA70F8-F76F-4260-87C3-14205DA10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88FC7A0D-0A1B-4546-9800-82F8ED846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6470B643-14AF-4884-A39D-92BBCB84D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740BF9D2-98F1-41AB-A7E3-5C5C5FCA8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56D1CB16-309E-47C5-B38C-4426EAF32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AF27A424-B15F-4DC7-A7C0-76798B2F5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F3827313-3E09-415C-85A1-62EFC29545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1E2AD9A5-5AEB-4C93-9992-BB6558FA4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3C9E62F1-6C0B-4C15-B15D-B405018FC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B92EDF72-1588-4F0C-86FA-C40447D5B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6926C889-A13C-4322-BE0E-5A6FC48CF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880DE39F-97EC-45C9-A02C-B15B71780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AEE23F6A-C843-4108-AE70-B701892EC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2FA030FA-3C77-448E-881D-D39EE0F45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5BFA2ED4-7B17-4F4D-93B1-42F03361F3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05C80554-12DC-45D8-A541-24A7CC6A7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01C2001B-5CF8-4487-A880-6409F69CD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03239CA-782D-412D-B638-A0D1602F49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650CDB49-2AFE-445C-880E-9BA461C9A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8C3DDDFF-3DCB-4CA3-8AF8-EC5DDC11D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89A35D6A-4BB4-423F-BA45-1BB8B2897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>
        <v>0.57650037965289702</v>
      </c>
      <c r="E3" s="31">
        <v>88</v>
      </c>
      <c r="F3" s="43">
        <v>1.1829448369507058</v>
      </c>
      <c r="G3" s="31">
        <v>6.8196814761051624E-3</v>
      </c>
      <c r="H3" s="30"/>
      <c r="I3" s="20">
        <v>0.57291547172077517</v>
      </c>
      <c r="J3" s="33">
        <v>87</v>
      </c>
      <c r="K3" s="45">
        <v>1.1930148956193662</v>
      </c>
      <c r="L3" s="33">
        <v>6.8349669169368056E-3</v>
      </c>
      <c r="M3" s="30"/>
      <c r="N3" s="22">
        <v>0.59729889685053517</v>
      </c>
      <c r="O3" s="35">
        <v>82</v>
      </c>
      <c r="P3" s="47">
        <v>1.2619662301952657</v>
      </c>
      <c r="Q3" s="35">
        <v>7.5377103715826062E-3</v>
      </c>
      <c r="R3" s="30"/>
      <c r="S3" s="30"/>
      <c r="T3" s="30">
        <f>STDEV(D3,I3,N3)</f>
        <v>1.3165493430181105E-2</v>
      </c>
      <c r="U3" s="30"/>
      <c r="V3" s="69">
        <f>STDEV(D3,I3,N3)/AVERAGE(D3,I3,N3)</f>
        <v>2.2611866265340289E-2</v>
      </c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0.81288559703240204</v>
      </c>
      <c r="E4" s="31">
        <v>448</v>
      </c>
      <c r="F4" s="43">
        <v>0.36139912702563443</v>
      </c>
      <c r="G4" s="31">
        <v>2.9377614513922175E-3</v>
      </c>
      <c r="H4" s="30"/>
      <c r="I4" s="20">
        <v>0.81009487151874127</v>
      </c>
      <c r="J4" s="33">
        <v>418</v>
      </c>
      <c r="K4" s="45">
        <v>0.36343872985287018</v>
      </c>
      <c r="L4" s="33">
        <v>2.9441985116509541E-3</v>
      </c>
      <c r="M4" s="30"/>
      <c r="N4" s="22">
        <v>0.80674050806276221</v>
      </c>
      <c r="O4" s="35">
        <v>449</v>
      </c>
      <c r="P4" s="47">
        <v>0.35735170226011143</v>
      </c>
      <c r="Q4" s="35">
        <v>2.8829009383841519E-3</v>
      </c>
      <c r="R4" s="30"/>
      <c r="S4" s="30"/>
      <c r="T4" s="30">
        <f t="shared" ref="T4:T7" si="0">STDEV(D4,I4,N4)</f>
        <v>3.0768496207483104E-3</v>
      </c>
      <c r="U4" s="30"/>
      <c r="V4" s="69">
        <f>STDEV(D4,I4,N4)/AVERAGE(D4,I4,N4)</f>
        <v>3.7990159985813511E-3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370</v>
      </c>
      <c r="F5" s="43">
        <v>0</v>
      </c>
      <c r="G5" s="31">
        <v>0</v>
      </c>
      <c r="H5" s="30"/>
      <c r="I5" s="20">
        <v>1</v>
      </c>
      <c r="J5" s="33">
        <v>386</v>
      </c>
      <c r="K5" s="45">
        <v>0</v>
      </c>
      <c r="L5" s="33">
        <v>0</v>
      </c>
      <c r="M5" s="30"/>
      <c r="N5" s="22">
        <v>1</v>
      </c>
      <c r="O5" s="35">
        <v>377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1.1677085570540706</v>
      </c>
      <c r="E6" s="31">
        <v>502</v>
      </c>
      <c r="F6" s="43">
        <v>0.34770608846018014</v>
      </c>
      <c r="G6" s="31">
        <v>4.0601937483475195E-3</v>
      </c>
      <c r="H6" s="30"/>
      <c r="I6" s="20">
        <v>1.1629391658217301</v>
      </c>
      <c r="J6" s="33">
        <v>525</v>
      </c>
      <c r="K6" s="45">
        <v>0.33401896655193802</v>
      </c>
      <c r="L6" s="33">
        <v>3.8844373833054717E-3</v>
      </c>
      <c r="M6" s="30"/>
      <c r="N6" s="22">
        <v>1.1596239693414683</v>
      </c>
      <c r="O6" s="35">
        <v>482</v>
      </c>
      <c r="P6" s="47">
        <v>0.34867398677759781</v>
      </c>
      <c r="Q6" s="35">
        <v>4.0433071255315265E-3</v>
      </c>
      <c r="R6" s="30"/>
      <c r="S6" s="30"/>
      <c r="T6" s="30">
        <f t="shared" si="0"/>
        <v>4.0640328679901992E-3</v>
      </c>
      <c r="U6" s="30"/>
      <c r="V6" s="69">
        <f>STDEV(D6,I6,N6)/AVERAGE(D6,I6,N6)</f>
        <v>3.4931660567161485E-3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1.2826372330183375</v>
      </c>
      <c r="E7" s="32">
        <v>305</v>
      </c>
      <c r="F7" s="44">
        <v>0.43951983229079877</v>
      </c>
      <c r="G7" s="32">
        <v>5.6374450154615388E-3</v>
      </c>
      <c r="H7" s="10"/>
      <c r="I7" s="21">
        <v>1.3055163287867089</v>
      </c>
      <c r="J7" s="34">
        <v>326</v>
      </c>
      <c r="K7" s="46">
        <v>0.41694627573867493</v>
      </c>
      <c r="L7" s="34">
        <v>5.4433017120364569E-3</v>
      </c>
      <c r="M7" s="10"/>
      <c r="N7" s="28">
        <v>1.3120213027699084</v>
      </c>
      <c r="O7" s="36">
        <v>325</v>
      </c>
      <c r="P7" s="48">
        <v>0.42150546100911052</v>
      </c>
      <c r="Q7" s="36">
        <v>5.5302414407780399E-3</v>
      </c>
      <c r="R7" s="10"/>
      <c r="S7" s="10"/>
      <c r="T7" s="10">
        <f t="shared" si="0"/>
        <v>1.543368213176184E-2</v>
      </c>
      <c r="U7" s="10"/>
      <c r="V7" s="74">
        <f>STDEV(D7,I7,N7)/AVERAGE(D7,I7,N7)</f>
        <v>1.1871530893610704E-2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5.4384259259259257E-2</v>
      </c>
      <c r="E10" s="38"/>
      <c r="F10" s="39"/>
      <c r="G10" s="39"/>
      <c r="H10" s="30"/>
      <c r="I10" s="26">
        <v>6.0310185185185196E-2</v>
      </c>
      <c r="J10" s="38"/>
      <c r="K10" s="39"/>
      <c r="L10" s="39"/>
      <c r="M10" s="30"/>
      <c r="N10" s="27">
        <v>6.6236111111111121E-2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1.2</v>
      </c>
      <c r="E11" s="40"/>
      <c r="F11" s="40"/>
      <c r="G11" s="40"/>
      <c r="H11" s="30"/>
      <c r="I11" s="21">
        <v>1.216</v>
      </c>
      <c r="J11" s="41"/>
      <c r="K11" s="40"/>
      <c r="L11" s="40"/>
      <c r="M11" s="30"/>
      <c r="N11" s="24">
        <v>1.2330000000000001</v>
      </c>
      <c r="O11" s="41"/>
      <c r="P11" s="40"/>
      <c r="Q11" s="40"/>
      <c r="R11" s="30"/>
      <c r="T11" s="15" t="s">
        <v>40</v>
      </c>
      <c r="U11" s="16">
        <v>1.2010000000000001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 t="s">
        <v>42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3915.5300000000007</v>
      </c>
      <c r="E4" s="13">
        <v>5.8458981980946297E-2</v>
      </c>
      <c r="G4">
        <v>3873.93</v>
      </c>
      <c r="H4" s="12">
        <v>8.6767332128831878E-2</v>
      </c>
      <c r="J4">
        <v>3866.7199999999993</v>
      </c>
      <c r="K4" s="14">
        <v>5.7805936189106517E-2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44635.333333333336</v>
      </c>
      <c r="E5" s="13">
        <v>0.66640688413748961</v>
      </c>
      <c r="G5">
        <v>44647.333333333336</v>
      </c>
      <c r="H5" s="12">
        <v>0.67385894955239412</v>
      </c>
      <c r="J5">
        <v>43814.333333333336</v>
      </c>
      <c r="K5" s="14">
        <v>0.65500697149907672</v>
      </c>
      <c r="N5" s="9">
        <v>232</v>
      </c>
      <c r="O5" s="10">
        <v>662</v>
      </c>
      <c r="P5" s="10">
        <v>347</v>
      </c>
      <c r="Q5" s="10">
        <v>328</v>
      </c>
      <c r="R5" s="49">
        <v>156</v>
      </c>
    </row>
    <row r="6" spans="1:18" x14ac:dyDescent="0.25">
      <c r="A6" t="s">
        <v>4</v>
      </c>
      <c r="B6" s="30">
        <v>0.54481999999999997</v>
      </c>
      <c r="D6">
        <v>66979.100000000006</v>
      </c>
      <c r="E6" s="13">
        <v>1</v>
      </c>
      <c r="G6">
        <v>66256.2</v>
      </c>
      <c r="H6" s="12">
        <v>1</v>
      </c>
      <c r="J6">
        <v>66891.399999999994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105121.5</v>
      </c>
      <c r="E7" s="13">
        <v>1.5694671920046699</v>
      </c>
      <c r="G7">
        <v>105460.5</v>
      </c>
      <c r="H7" s="12">
        <v>1.5917076439638858</v>
      </c>
      <c r="J7">
        <v>104453.84999999999</v>
      </c>
      <c r="K7" s="14">
        <v>1.5615437858977388</v>
      </c>
    </row>
    <row r="8" spans="1:18" ht="15.75" thickBot="1" x14ac:dyDescent="0.3">
      <c r="A8" t="s">
        <v>5</v>
      </c>
      <c r="B8" s="10">
        <v>0.79708000000000001</v>
      </c>
      <c r="D8">
        <v>60256.649999999994</v>
      </c>
      <c r="E8" s="13">
        <v>0.89963361705367773</v>
      </c>
      <c r="G8">
        <v>61974.600000000006</v>
      </c>
      <c r="H8" s="12">
        <v>0.93537812310395119</v>
      </c>
      <c r="J8">
        <v>61307.85</v>
      </c>
      <c r="K8" s="14">
        <v>0.91652813366142738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80" zoomScaleNormal="80" workbookViewId="0">
      <selection activeCell="P8" sqref="P8"/>
    </sheetView>
  </sheetViews>
  <sheetFormatPr defaultRowHeight="15" x14ac:dyDescent="0.25"/>
  <cols>
    <col min="1" max="1" width="29.5703125" customWidth="1"/>
    <col min="11" max="11" width="11.710937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3.21</v>
      </c>
      <c r="F4" s="30">
        <v>17.62</v>
      </c>
      <c r="G4" s="30">
        <v>8.02</v>
      </c>
      <c r="H4" s="30">
        <v>21.52</v>
      </c>
      <c r="I4" s="30">
        <v>11.85</v>
      </c>
      <c r="J4" s="30"/>
      <c r="K4" s="30" t="s">
        <v>39</v>
      </c>
      <c r="L4" s="30">
        <v>-4.8099999999999996</v>
      </c>
      <c r="M4" s="30">
        <v>-3.4599999999999973</v>
      </c>
      <c r="N4" s="30">
        <v>-5.3000000000000007</v>
      </c>
      <c r="O4" s="30">
        <v>5.259999999999998</v>
      </c>
      <c r="P4" s="30">
        <v>7.81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8.02</v>
      </c>
      <c r="F5" s="30">
        <v>21.08</v>
      </c>
      <c r="G5" s="30">
        <v>13.32</v>
      </c>
      <c r="H5" s="30">
        <v>16.260000000000002</v>
      </c>
      <c r="I5" s="30">
        <v>4.04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1.86</v>
      </c>
      <c r="F11" s="30">
        <v>10.17</v>
      </c>
      <c r="G11" s="30">
        <v>4.63</v>
      </c>
      <c r="H11" s="30">
        <v>12.42</v>
      </c>
      <c r="I11" s="30">
        <v>6.84</v>
      </c>
      <c r="J11" s="30"/>
      <c r="K11" s="30" t="s">
        <v>39</v>
      </c>
      <c r="L11" s="30">
        <v>-2.7699999999999996</v>
      </c>
      <c r="M11" s="30">
        <v>-2</v>
      </c>
      <c r="N11" s="30">
        <v>-3.0600000000000005</v>
      </c>
      <c r="O11" s="30">
        <v>3.0299999999999994</v>
      </c>
      <c r="P11" s="30">
        <v>4.51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4.63</v>
      </c>
      <c r="F12" s="10">
        <v>12.17</v>
      </c>
      <c r="G12" s="10">
        <v>7.69</v>
      </c>
      <c r="H12" s="10">
        <v>9.39</v>
      </c>
      <c r="I12" s="10">
        <v>2.33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32.909999999999997</v>
      </c>
      <c r="F16" s="30">
        <v>9.8699999999999992</v>
      </c>
      <c r="G16" s="30">
        <v>228.98</v>
      </c>
      <c r="H16" s="30">
        <v>43.32</v>
      </c>
      <c r="I16" s="30">
        <v>1682.05</v>
      </c>
      <c r="J16" s="30"/>
      <c r="K16" s="30" t="s">
        <v>39</v>
      </c>
      <c r="L16" s="30">
        <v>6.5599999999999952</v>
      </c>
      <c r="M16" s="30">
        <v>-467.64</v>
      </c>
      <c r="N16" s="30">
        <v>-165.51000000000002</v>
      </c>
      <c r="O16" s="30">
        <v>-468.87000000000006</v>
      </c>
      <c r="P16" s="30">
        <v>815.93999999999994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26.35</v>
      </c>
      <c r="F17" s="30">
        <v>477.51</v>
      </c>
      <c r="G17" s="30">
        <v>394.49</v>
      </c>
      <c r="H17" s="30">
        <v>512.19000000000005</v>
      </c>
      <c r="I17" s="30">
        <v>866.11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19</v>
      </c>
      <c r="F23" s="30">
        <v>5.7</v>
      </c>
      <c r="G23" s="30">
        <v>132.19999999999999</v>
      </c>
      <c r="H23" s="30">
        <v>25.01</v>
      </c>
      <c r="I23" s="30">
        <v>971.13</v>
      </c>
      <c r="J23" s="30"/>
      <c r="K23" s="30" t="s">
        <v>39</v>
      </c>
      <c r="L23" s="51">
        <v>3.7899999999999991</v>
      </c>
      <c r="M23" s="30">
        <v>-269.99</v>
      </c>
      <c r="N23" s="30">
        <v>-95.56</v>
      </c>
      <c r="O23" s="30">
        <v>-270.7</v>
      </c>
      <c r="P23" s="30">
        <v>471.08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15.21</v>
      </c>
      <c r="F24" s="10">
        <v>275.69</v>
      </c>
      <c r="G24" s="10">
        <v>227.76</v>
      </c>
      <c r="H24" s="10">
        <v>295.70999999999998</v>
      </c>
      <c r="I24" s="10">
        <v>500.05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3F3C-95ED-4AEB-9E1E-45B867B2306F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44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1</v>
      </c>
      <c r="Y2" s="54">
        <f>Y10</f>
        <v>1</v>
      </c>
    </row>
    <row r="3" spans="1:72" x14ac:dyDescent="0.25">
      <c r="A3" s="89" t="s">
        <v>45</v>
      </c>
      <c r="B3" s="90"/>
      <c r="C3" s="91"/>
      <c r="E3" s="92" t="s">
        <v>46</v>
      </c>
      <c r="F3" s="92"/>
      <c r="G3" s="92"/>
      <c r="H3" s="92"/>
      <c r="I3" s="54">
        <f>I10</f>
        <v>1</v>
      </c>
      <c r="U3" s="92" t="s">
        <v>46</v>
      </c>
      <c r="V3" s="92"/>
      <c r="W3" s="92"/>
      <c r="X3" s="92"/>
      <c r="Y3" s="54">
        <f>Y10</f>
        <v>1</v>
      </c>
    </row>
    <row r="4" spans="1:72" x14ac:dyDescent="0.25">
      <c r="A4" s="83" t="s">
        <v>85</v>
      </c>
      <c r="B4" s="80"/>
      <c r="C4" s="85"/>
      <c r="E4" s="56" t="s">
        <v>47</v>
      </c>
      <c r="F4" s="56" t="s">
        <v>48</v>
      </c>
      <c r="G4" s="56" t="s">
        <v>49</v>
      </c>
      <c r="I4" s="54">
        <f>I10</f>
        <v>1</v>
      </c>
      <c r="U4" s="56" t="s">
        <v>47</v>
      </c>
      <c r="V4" s="56" t="s">
        <v>48</v>
      </c>
      <c r="W4" s="56" t="s">
        <v>49</v>
      </c>
      <c r="Y4" s="54">
        <f>Y10</f>
        <v>1</v>
      </c>
    </row>
    <row r="5" spans="1:72" x14ac:dyDescent="0.25">
      <c r="A5" s="57" t="s">
        <v>2</v>
      </c>
      <c r="B5" s="30">
        <v>0.37554999999999999</v>
      </c>
      <c r="C5" s="58">
        <v>0.57291547172077517</v>
      </c>
      <c r="E5" s="59" t="s">
        <v>2</v>
      </c>
      <c r="F5" s="56"/>
      <c r="G5" s="56"/>
      <c r="H5" s="59"/>
      <c r="I5" s="54">
        <f>I10</f>
        <v>1</v>
      </c>
      <c r="U5" s="59" t="s">
        <v>2</v>
      </c>
      <c r="V5" s="56"/>
      <c r="W5" s="56"/>
      <c r="X5" s="59"/>
      <c r="Y5" s="54">
        <f>Y10</f>
        <v>1</v>
      </c>
    </row>
    <row r="6" spans="1:72" x14ac:dyDescent="0.25">
      <c r="A6" s="57" t="s">
        <v>3</v>
      </c>
      <c r="B6" s="30">
        <v>0.45367000000000002</v>
      </c>
      <c r="C6" s="58">
        <v>0.81009487151874127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1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1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1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1</v>
      </c>
    </row>
    <row r="8" spans="1:72" x14ac:dyDescent="0.25">
      <c r="A8" s="57" t="s">
        <v>7</v>
      </c>
      <c r="B8" s="30">
        <v>0.65349999999999997</v>
      </c>
      <c r="C8" s="58">
        <v>1.1629391658217301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1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1</v>
      </c>
    </row>
    <row r="9" spans="1:72" ht="15.75" thickBot="1" x14ac:dyDescent="0.3">
      <c r="A9" s="57" t="s">
        <v>5</v>
      </c>
      <c r="B9" s="10">
        <v>0.79708000000000001</v>
      </c>
      <c r="C9" s="58">
        <v>1.3055163287867089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1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1</v>
      </c>
    </row>
    <row r="10" spans="1:72" x14ac:dyDescent="0.25">
      <c r="A10" s="17"/>
      <c r="C10" s="37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подходит</v>
      </c>
      <c r="I10" s="54">
        <f>IF(H10="подходит",1,0)</f>
        <v>1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подходит</v>
      </c>
      <c r="Y10" s="54">
        <f>IF(X10="подходит",1,0)</f>
        <v>1</v>
      </c>
    </row>
    <row r="11" spans="1:72" ht="15.75" thickBot="1" x14ac:dyDescent="0.3">
      <c r="A11" s="9" t="s">
        <v>51</v>
      </c>
      <c r="B11" s="10"/>
      <c r="C11" s="64">
        <v>0.21129999999999999</v>
      </c>
      <c r="I11" s="54">
        <f>I10</f>
        <v>1</v>
      </c>
      <c r="Y11" s="54">
        <f>Y10</f>
        <v>1</v>
      </c>
    </row>
    <row r="12" spans="1:72" x14ac:dyDescent="0.25">
      <c r="E12" s="92" t="s">
        <v>52</v>
      </c>
      <c r="F12" s="92"/>
      <c r="G12" s="92"/>
      <c r="H12" s="92"/>
      <c r="I12" s="54">
        <f>I19</f>
        <v>0</v>
      </c>
      <c r="U12" s="92" t="s">
        <v>52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53</v>
      </c>
      <c r="B13" s="93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0</v>
      </c>
    </row>
    <row r="14" spans="1:72" x14ac:dyDescent="0.25">
      <c r="A14" t="s">
        <v>54</v>
      </c>
      <c r="B14" t="s">
        <v>86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87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54</v>
      </c>
      <c r="B18" t="s">
        <v>87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56</v>
      </c>
      <c r="F21" s="92"/>
      <c r="G21" s="92"/>
      <c r="H21" s="92"/>
      <c r="I21" s="54">
        <f>I28</f>
        <v>0</v>
      </c>
      <c r="U21" s="92" t="s">
        <v>56</v>
      </c>
      <c r="V21" s="92"/>
      <c r="W21" s="92"/>
      <c r="X21" s="92"/>
      <c r="Y21" s="54">
        <f>Y28</f>
        <v>0</v>
      </c>
      <c r="AK21" s="92" t="s">
        <v>57</v>
      </c>
      <c r="AL21" s="92"/>
      <c r="AM21" s="92"/>
      <c r="AN21" s="92"/>
      <c r="AO21" s="54">
        <f>AO28</f>
        <v>0</v>
      </c>
      <c r="BA21" s="92" t="s">
        <v>58</v>
      </c>
      <c r="BB21" s="92"/>
      <c r="BC21" s="92"/>
      <c r="BD21" s="92"/>
      <c r="BE21" s="54">
        <f>BE28</f>
        <v>0</v>
      </c>
      <c r="BQ21" s="92" t="s">
        <v>59</v>
      </c>
      <c r="BR21" s="92"/>
      <c r="BS21" s="92"/>
      <c r="BT21" s="92"/>
      <c r="BU21" s="54">
        <f>BU28</f>
        <v>0</v>
      </c>
      <c r="CG21" s="92" t="s">
        <v>60</v>
      </c>
      <c r="CH21" s="92"/>
      <c r="CI21" s="92"/>
      <c r="CJ21" s="92"/>
      <c r="CK21" s="54">
        <f>CK28</f>
        <v>0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0</v>
      </c>
      <c r="U22" s="56" t="s">
        <v>47</v>
      </c>
      <c r="V22" s="56" t="s">
        <v>48</v>
      </c>
      <c r="W22" s="56" t="s">
        <v>49</v>
      </c>
      <c r="Y22" s="54">
        <f>Y28</f>
        <v>0</v>
      </c>
      <c r="AK22" s="56" t="s">
        <v>47</v>
      </c>
      <c r="AL22" s="56" t="s">
        <v>48</v>
      </c>
      <c r="AM22" s="56" t="s">
        <v>49</v>
      </c>
      <c r="AO22" s="54">
        <f>AO28</f>
        <v>0</v>
      </c>
      <c r="BA22" s="56" t="s">
        <v>47</v>
      </c>
      <c r="BB22" s="56" t="s">
        <v>48</v>
      </c>
      <c r="BC22" s="56" t="s">
        <v>49</v>
      </c>
      <c r="BE22" s="54">
        <f>BE28</f>
        <v>0</v>
      </c>
      <c r="BQ22" s="56" t="s">
        <v>47</v>
      </c>
      <c r="BR22" s="56" t="s">
        <v>48</v>
      </c>
      <c r="BS22" s="56" t="s">
        <v>49</v>
      </c>
      <c r="BU22" s="54">
        <f>BU28</f>
        <v>0</v>
      </c>
      <c r="CG22" s="56" t="s">
        <v>47</v>
      </c>
      <c r="CH22" s="56" t="s">
        <v>48</v>
      </c>
      <c r="CI22" s="56" t="s">
        <v>49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61</v>
      </c>
      <c r="F30" s="92"/>
      <c r="G30" s="92"/>
      <c r="H30" s="92"/>
      <c r="I30" s="54">
        <f>I37</f>
        <v>0</v>
      </c>
      <c r="U30" s="92" t="s">
        <v>61</v>
      </c>
      <c r="V30" s="92"/>
      <c r="W30" s="92"/>
      <c r="X30" s="92"/>
      <c r="Y30" s="54">
        <f>Y37</f>
        <v>0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2" t="s">
        <v>62</v>
      </c>
      <c r="F39" s="92"/>
      <c r="G39" s="92"/>
      <c r="H39" s="92"/>
      <c r="I39" s="54">
        <f>I46</f>
        <v>0</v>
      </c>
      <c r="U39" s="92" t="s">
        <v>63</v>
      </c>
      <c r="V39" s="92"/>
      <c r="W39" s="92"/>
      <c r="X39" s="92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64</v>
      </c>
      <c r="F48" s="92"/>
      <c r="G48" s="92"/>
      <c r="H48" s="92"/>
      <c r="I48" s="54">
        <f>I55</f>
        <v>0</v>
      </c>
      <c r="U48" s="92" t="s">
        <v>65</v>
      </c>
      <c r="V48" s="92"/>
      <c r="W48" s="92"/>
      <c r="X48" s="92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0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66</v>
      </c>
      <c r="F57" s="92"/>
      <c r="G57" s="92"/>
      <c r="H57" s="92"/>
      <c r="I57" s="54">
        <f>I64</f>
        <v>0</v>
      </c>
      <c r="U57" s="92" t="s">
        <v>67</v>
      </c>
      <c r="V57" s="92"/>
      <c r="W57" s="92"/>
      <c r="X57" s="92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0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68</v>
      </c>
      <c r="F66" s="95"/>
      <c r="G66" s="95"/>
      <c r="H66" s="95"/>
      <c r="I66" s="54">
        <f>I73</f>
        <v>0</v>
      </c>
      <c r="U66" s="92" t="s">
        <v>69</v>
      </c>
      <c r="V66" s="92"/>
      <c r="W66" s="92"/>
      <c r="X66" s="92"/>
      <c r="Y66" s="54">
        <f>Y73</f>
        <v>1</v>
      </c>
      <c r="AK66" s="92" t="s">
        <v>70</v>
      </c>
      <c r="AL66" s="92"/>
      <c r="AM66" s="92"/>
      <c r="AN66" s="92"/>
      <c r="AO66" s="54">
        <f>AO73</f>
        <v>1</v>
      </c>
      <c r="BA66" s="92" t="s">
        <v>71</v>
      </c>
      <c r="BB66" s="92"/>
      <c r="BC66" s="92"/>
      <c r="BD66" s="92"/>
      <c r="BE66" s="54">
        <f>BE73</f>
        <v>1</v>
      </c>
      <c r="BQ66" s="92" t="s">
        <v>72</v>
      </c>
      <c r="BR66" s="92"/>
      <c r="BS66" s="92"/>
      <c r="BT66" s="92"/>
      <c r="BU66" s="54">
        <f>BU73</f>
        <v>1</v>
      </c>
      <c r="CG66" s="92" t="s">
        <v>73</v>
      </c>
      <c r="CH66" s="92"/>
      <c r="CI66" s="92"/>
      <c r="CJ66" s="92"/>
      <c r="CK66" s="54">
        <f>CK73</f>
        <v>1</v>
      </c>
      <c r="CW66" s="92" t="s">
        <v>74</v>
      </c>
      <c r="CX66" s="92"/>
      <c r="CY66" s="92"/>
      <c r="CZ66" s="92"/>
      <c r="DA66" s="54">
        <f>DA73</f>
        <v>1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0</v>
      </c>
      <c r="U67" s="56" t="s">
        <v>47</v>
      </c>
      <c r="V67" s="56" t="s">
        <v>48</v>
      </c>
      <c r="W67" s="56" t="s">
        <v>49</v>
      </c>
      <c r="Y67" s="54">
        <f>Y73</f>
        <v>1</v>
      </c>
      <c r="AK67" s="56" t="s">
        <v>47</v>
      </c>
      <c r="AL67" s="56" t="s">
        <v>48</v>
      </c>
      <c r="AM67" s="56" t="s">
        <v>49</v>
      </c>
      <c r="AO67" s="54">
        <f>AO73</f>
        <v>1</v>
      </c>
      <c r="BA67" s="56" t="s">
        <v>47</v>
      </c>
      <c r="BB67" s="56" t="s">
        <v>48</v>
      </c>
      <c r="BC67" s="56" t="s">
        <v>49</v>
      </c>
      <c r="BE67" s="54">
        <f>BE73</f>
        <v>1</v>
      </c>
      <c r="BQ67" s="56" t="s">
        <v>47</v>
      </c>
      <c r="BR67" s="56" t="s">
        <v>48</v>
      </c>
      <c r="BS67" s="56" t="s">
        <v>49</v>
      </c>
      <c r="BU67" s="54">
        <f>BU73</f>
        <v>1</v>
      </c>
      <c r="CG67" s="56" t="s">
        <v>47</v>
      </c>
      <c r="CH67" s="56" t="s">
        <v>48</v>
      </c>
      <c r="CI67" s="56" t="s">
        <v>49</v>
      </c>
      <c r="CK67" s="54">
        <f>CK73</f>
        <v>1</v>
      </c>
      <c r="CW67" s="56" t="s">
        <v>47</v>
      </c>
      <c r="CX67" s="56" t="s">
        <v>48</v>
      </c>
      <c r="CY67" s="56" t="s">
        <v>49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0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2" t="s">
        <v>75</v>
      </c>
      <c r="F75" s="92"/>
      <c r="G75" s="92"/>
      <c r="H75" s="92"/>
      <c r="I75" s="54">
        <f>I82</f>
        <v>0</v>
      </c>
      <c r="U75" s="92" t="s">
        <v>76</v>
      </c>
      <c r="V75" s="92"/>
      <c r="W75" s="92"/>
      <c r="X75" s="92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69</v>
      </c>
      <c r="F84" s="92"/>
      <c r="G84" s="92"/>
      <c r="H84" s="92"/>
      <c r="I84" s="54">
        <f>I91</f>
        <v>1</v>
      </c>
      <c r="U84" s="92" t="s">
        <v>77</v>
      </c>
      <c r="V84" s="92"/>
      <c r="W84" s="92"/>
      <c r="X84" s="92"/>
      <c r="Y84" s="54">
        <f>Y91</f>
        <v>0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1</v>
      </c>
      <c r="U85" s="56" t="s">
        <v>47</v>
      </c>
      <c r="V85" s="56" t="s">
        <v>48</v>
      </c>
      <c r="W85" s="56" t="s">
        <v>49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1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1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1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1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1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подходит</v>
      </c>
      <c r="I91" s="54">
        <f>IF(H91="подходит",1,0)</f>
        <v>1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1</v>
      </c>
      <c r="Y92" s="54">
        <f>Y91</f>
        <v>0</v>
      </c>
    </row>
    <row r="93" spans="5:73" x14ac:dyDescent="0.25">
      <c r="E93" s="92" t="s">
        <v>78</v>
      </c>
      <c r="F93" s="92"/>
      <c r="G93" s="92"/>
      <c r="H93" s="92"/>
      <c r="I93" s="54">
        <f>I100</f>
        <v>0</v>
      </c>
      <c r="U93" s="95" t="s">
        <v>79</v>
      </c>
      <c r="V93" s="95"/>
      <c r="W93" s="95"/>
      <c r="X93" s="95"/>
      <c r="Y93" s="54" t="s">
        <v>80</v>
      </c>
      <c r="AK93" s="95" t="s">
        <v>81</v>
      </c>
      <c r="AL93" s="95"/>
      <c r="AM93" s="95"/>
      <c r="AN93" s="95"/>
      <c r="AO93" s="54" t="s">
        <v>80</v>
      </c>
      <c r="BA93" s="95" t="s">
        <v>82</v>
      </c>
      <c r="BB93" s="95"/>
      <c r="BC93" s="95"/>
      <c r="BD93" s="95"/>
      <c r="BE93" s="54" t="s">
        <v>80</v>
      </c>
      <c r="BQ93" s="92" t="s">
        <v>83</v>
      </c>
      <c r="BR93" s="92"/>
      <c r="BS93" s="92"/>
      <c r="BT93" s="92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2" t="s">
        <v>77</v>
      </c>
      <c r="F102" s="92"/>
      <c r="G102" s="92"/>
      <c r="H102" s="92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5" t="s">
        <v>84</v>
      </c>
      <c r="F111" s="95"/>
      <c r="G111" s="95"/>
      <c r="H111" s="95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2024.01.11</vt:lpstr>
      <vt:lpstr>контрольная 2024.01.11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2024-07-09T19:25:46Z</dcterms:modified>
</cp:coreProperties>
</file>